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46" i="1" l="1"/>
  <c r="M47" i="1" l="1"/>
  <c r="N47" i="1"/>
  <c r="O47" i="1"/>
  <c r="L7" i="1"/>
  <c r="B7" i="1" s="1"/>
  <c r="L8" i="1"/>
  <c r="B8" i="1" s="1"/>
  <c r="L9" i="1"/>
  <c r="B9" i="1" s="1"/>
  <c r="L10" i="1"/>
  <c r="B10" i="1" s="1"/>
  <c r="L11" i="1"/>
  <c r="B11" i="1" s="1"/>
  <c r="L12" i="1"/>
  <c r="B12" i="1" s="1"/>
  <c r="L13" i="1"/>
  <c r="B13" i="1" s="1"/>
  <c r="L14" i="1"/>
  <c r="B14" i="1" s="1"/>
  <c r="L15" i="1"/>
  <c r="B15" i="1" s="1"/>
  <c r="L16" i="1"/>
  <c r="B16" i="1" s="1"/>
  <c r="L17" i="1"/>
  <c r="B17" i="1" s="1"/>
  <c r="L18" i="1"/>
  <c r="B18" i="1" s="1"/>
  <c r="L19" i="1"/>
  <c r="B19" i="1" s="1"/>
  <c r="L20" i="1"/>
  <c r="B20" i="1" s="1"/>
  <c r="L21" i="1"/>
  <c r="B21" i="1" s="1"/>
  <c r="L22" i="1"/>
  <c r="B22" i="1" s="1"/>
  <c r="L23" i="1"/>
  <c r="B23" i="1" s="1"/>
  <c r="L24" i="1"/>
  <c r="B24" i="1" s="1"/>
  <c r="L25" i="1"/>
  <c r="B25" i="1" s="1"/>
  <c r="L26" i="1"/>
  <c r="B26" i="1" s="1"/>
  <c r="L27" i="1"/>
  <c r="B27" i="1" s="1"/>
  <c r="L28" i="1"/>
  <c r="B28" i="1" s="1"/>
  <c r="L29" i="1"/>
  <c r="B29" i="1" s="1"/>
  <c r="L30" i="1"/>
  <c r="B30" i="1" s="1"/>
  <c r="L31" i="1"/>
  <c r="B31" i="1" s="1"/>
  <c r="L32" i="1"/>
  <c r="B32" i="1" s="1"/>
  <c r="L33" i="1"/>
  <c r="B33" i="1" s="1"/>
  <c r="L34" i="1"/>
  <c r="B34" i="1" s="1"/>
  <c r="L35" i="1"/>
  <c r="B35" i="1" s="1"/>
  <c r="L36" i="1"/>
  <c r="B36" i="1" s="1"/>
  <c r="L37" i="1"/>
  <c r="B37" i="1" s="1"/>
  <c r="L38" i="1"/>
  <c r="B38" i="1" s="1"/>
  <c r="L39" i="1"/>
  <c r="B39" i="1" s="1"/>
  <c r="L40" i="1"/>
  <c r="B40" i="1" s="1"/>
  <c r="L41" i="1"/>
  <c r="B41" i="1" s="1"/>
  <c r="L42" i="1"/>
  <c r="B42" i="1" s="1"/>
  <c r="L43" i="1"/>
  <c r="B43" i="1" s="1"/>
  <c r="L44" i="1"/>
  <c r="B44" i="1" s="1"/>
  <c r="L45" i="1"/>
  <c r="B45" i="1" s="1"/>
  <c r="L6" i="1"/>
  <c r="F47" i="1"/>
  <c r="G47" i="1"/>
  <c r="H47" i="1"/>
  <c r="I47" i="1"/>
  <c r="J47" i="1"/>
  <c r="K47" i="1"/>
  <c r="E47" i="1"/>
  <c r="D47" i="1"/>
  <c r="L47" i="1" l="1"/>
  <c r="B6" i="1"/>
  <c r="B47" i="1" s="1"/>
</calcChain>
</file>

<file path=xl/sharedStrings.xml><?xml version="1.0" encoding="utf-8"?>
<sst xmlns="http://schemas.openxmlformats.org/spreadsheetml/2006/main" count="62" uniqueCount="61">
  <si>
    <t>Муниципальные  образования и медицинские организации</t>
  </si>
  <si>
    <t>ПЛАН вакцинации в рамках национального календаря</t>
  </si>
  <si>
    <t>В том числе</t>
  </si>
  <si>
    <t>Дети  всего,  в том числе</t>
  </si>
  <si>
    <t>Количество лиц,  подлежащих  иммуниза-ции против гриппа, не включенных  в национа-льный календарь</t>
  </si>
  <si>
    <t>Работ-ники медицинских  организаций</t>
  </si>
  <si>
    <t>Работ-ники образовательных организаций</t>
  </si>
  <si>
    <t>Работники отдель-ных  профес-сий</t>
  </si>
  <si>
    <t>Лица призыв-ного возраста</t>
  </si>
  <si>
    <t>дети до</t>
  </si>
  <si>
    <t>3 лет</t>
  </si>
  <si>
    <t>дети</t>
  </si>
  <si>
    <t>3-6 лет</t>
  </si>
  <si>
    <t>учащи-еся</t>
  </si>
  <si>
    <t>Ашинский муниципальный район</t>
  </si>
  <si>
    <t>Верхнеуфалейский городской округ</t>
  </si>
  <si>
    <t>Еманжелинск муниципальный район</t>
  </si>
  <si>
    <t>Златоустовский городской округ</t>
  </si>
  <si>
    <t>Карабашский городской округ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</si>
  <si>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</si>
  <si>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</si>
  <si>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</si>
  <si>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</si>
  <si>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</si>
  <si>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</si>
  <si>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</si>
  <si>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</si>
  <si>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</si>
  <si>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</si>
  <si>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>Троицкий городской округ</t>
  </si>
  <si>
    <t>Троицкий муниципальный район</t>
  </si>
  <si>
    <t>Чебаркульский городской округ</t>
  </si>
  <si>
    <t>Чебаркульский муниципальный район</t>
  </si>
  <si>
    <t>Октябрьский муниципальный район</t>
  </si>
  <si>
    <t>Южноуральский городской округ</t>
  </si>
  <si>
    <t>Кизильский  муниципальный район</t>
  </si>
  <si>
    <t>Аргаяшский  муниципальный район</t>
  </si>
  <si>
    <t>Агаповский муниципальный район</t>
  </si>
  <si>
    <t>Брединский муниципальный район</t>
  </si>
  <si>
    <t>Верхнеуральский муниципальный район</t>
  </si>
  <si>
    <t>Еткульский муниципальный район</t>
  </si>
  <si>
    <t>Варненский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</si>
  <si>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</si>
  <si>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</si>
  <si>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</si>
  <si>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Уйский муниципальный район</t>
  </si>
  <si>
    <t>Нязепетровский муниципальный район</t>
  </si>
  <si>
    <t>Нагайбакский муниципальный район</t>
  </si>
  <si>
    <t>Сосновский муниципальный район</t>
  </si>
  <si>
    <t>Чесменский муниципальный район</t>
  </si>
  <si>
    <t>Увельский муниципальных  район</t>
  </si>
  <si>
    <t>Челябинский городской округ</t>
  </si>
  <si>
    <t>ГБУЗ ОКБ № 2</t>
  </si>
  <si>
    <t>ГБУЗ ОКБ № 3</t>
  </si>
  <si>
    <t>Локомотивный городской округ</t>
  </si>
  <si>
    <t>Челябинская область</t>
  </si>
  <si>
    <t>Лица  с хронич. сомат. патоло-гией</t>
  </si>
  <si>
    <t>Лица старше 60 лет</t>
  </si>
  <si>
    <t>В том числе взрослые</t>
  </si>
  <si>
    <t>Беременные</t>
  </si>
  <si>
    <t>Студенты высших и средних учеб. завед.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</si>
</sst>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7"/>
  <sheetViews>
    <sheetView tabSelected="1" workbookViewId="0">
      <selection activeCell="V15" sqref="V15"/>
    </sheetView>
  </sheetViews>
  <sheetFormatPr defaultRowHeight="15" x14ac:dyDescent="0.25"/>
  <cols>
    <col min="1" max="1" width="53.42578125" customWidth="1"/>
    <col min="2" max="3" width="15.42578125" customWidth="1"/>
  </cols>
  <sheetData>
    <row r="2" spans="1:16" ht="15.75" thickBot="1" x14ac:dyDescent="0.3"/>
    <row r="3" spans="1:16" ht="135" customHeight="1" thickBot="1" x14ac:dyDescent="0.3">
      <c r="A3" s="6" t="s">
        <v>0</v>
      </c>
      <c r="B3" s="12" t="s">
        <v>1</v>
      </c>
      <c r="C3" s="12" t="s">
        <v>58</v>
      </c>
      <c r="D3" s="14" t="s">
        <v>2</v>
      </c>
      <c r="E3" s="15"/>
      <c r="F3" s="15"/>
      <c r="G3" s="15"/>
      <c r="H3" s="15"/>
      <c r="I3" s="15"/>
      <c r="J3" s="15"/>
      <c r="K3" s="16"/>
      <c r="L3" s="17" t="s">
        <v>3</v>
      </c>
      <c r="M3" s="7" t="s">
        <v>2</v>
      </c>
      <c r="N3" s="8"/>
      <c r="O3" s="9"/>
      <c r="P3" s="3" t="s">
        <v>4</v>
      </c>
    </row>
    <row r="4" spans="1:16" ht="73.5" customHeight="1" x14ac:dyDescent="0.25">
      <c r="A4" s="10"/>
      <c r="B4" s="13"/>
      <c r="C4" s="13"/>
      <c r="D4" s="5" t="s">
        <v>5</v>
      </c>
      <c r="E4" s="5" t="s">
        <v>6</v>
      </c>
      <c r="F4" s="5" t="s">
        <v>7</v>
      </c>
      <c r="G4" s="5" t="s">
        <v>57</v>
      </c>
      <c r="H4" s="5" t="s">
        <v>56</v>
      </c>
      <c r="I4" s="5" t="s">
        <v>8</v>
      </c>
      <c r="J4" s="5" t="s">
        <v>60</v>
      </c>
      <c r="K4" s="6" t="s">
        <v>59</v>
      </c>
      <c r="L4" s="18"/>
      <c r="M4" s="2" t="s">
        <v>9</v>
      </c>
      <c r="N4" s="1" t="s">
        <v>11</v>
      </c>
      <c r="O4" s="5" t="s">
        <v>13</v>
      </c>
      <c r="P4" s="4"/>
    </row>
    <row r="5" spans="1:16" ht="15.75" thickBot="1" x14ac:dyDescent="0.3">
      <c r="A5" s="11"/>
      <c r="B5" s="22"/>
      <c r="C5" s="22"/>
      <c r="D5" s="23"/>
      <c r="E5" s="23"/>
      <c r="F5" s="23"/>
      <c r="G5" s="23"/>
      <c r="H5" s="23"/>
      <c r="I5" s="23"/>
      <c r="J5" s="23"/>
      <c r="K5" s="10"/>
      <c r="L5" s="18"/>
      <c r="M5" s="2" t="s">
        <v>10</v>
      </c>
      <c r="N5" s="1" t="s">
        <v>12</v>
      </c>
      <c r="O5" s="23"/>
      <c r="P5" s="4"/>
    </row>
    <row r="6" spans="1:16" ht="15.75" thickBot="1" x14ac:dyDescent="0.3">
      <c r="A6" s="19" t="s">
        <v>14</v>
      </c>
      <c r="B6" s="24">
        <f>C6+L6</f>
        <v>29505</v>
      </c>
      <c r="C6" s="24">
        <v>20355</v>
      </c>
      <c r="D6" s="28">
        <v>850</v>
      </c>
      <c r="E6" s="28">
        <v>1409</v>
      </c>
      <c r="F6" s="29">
        <v>837</v>
      </c>
      <c r="G6" s="30">
        <v>11378</v>
      </c>
      <c r="H6" s="25">
        <v>5573</v>
      </c>
      <c r="I6" s="29">
        <v>73</v>
      </c>
      <c r="J6" s="28">
        <v>150</v>
      </c>
      <c r="K6" s="29">
        <v>85</v>
      </c>
      <c r="L6" s="24">
        <f>M6+N6+O6</f>
        <v>9150</v>
      </c>
      <c r="M6" s="25">
        <v>180</v>
      </c>
      <c r="N6" s="25">
        <v>2110</v>
      </c>
      <c r="O6" s="30">
        <v>6860</v>
      </c>
      <c r="P6" s="25">
        <v>6892</v>
      </c>
    </row>
    <row r="7" spans="1:16" ht="15.75" thickBot="1" x14ac:dyDescent="0.3">
      <c r="A7" s="19" t="s">
        <v>15</v>
      </c>
      <c r="B7" s="24">
        <f t="shared" ref="B7:B46" si="0">C7+L7</f>
        <v>15545</v>
      </c>
      <c r="C7" s="24">
        <v>10575</v>
      </c>
      <c r="D7" s="28">
        <v>340</v>
      </c>
      <c r="E7" s="28">
        <v>525</v>
      </c>
      <c r="F7" s="29">
        <v>874</v>
      </c>
      <c r="G7" s="30">
        <v>6095</v>
      </c>
      <c r="H7" s="25">
        <v>2636</v>
      </c>
      <c r="I7" s="29">
        <v>50</v>
      </c>
      <c r="J7" s="28">
        <v>0</v>
      </c>
      <c r="K7" s="29">
        <v>55</v>
      </c>
      <c r="L7" s="24">
        <f t="shared" ref="L7:L45" si="1">M7+N7+O7</f>
        <v>4970</v>
      </c>
      <c r="M7" s="25">
        <v>100</v>
      </c>
      <c r="N7" s="25">
        <v>1170</v>
      </c>
      <c r="O7" s="30">
        <v>3700</v>
      </c>
      <c r="P7" s="25">
        <v>3642</v>
      </c>
    </row>
    <row r="8" spans="1:16" ht="15.75" thickBot="1" x14ac:dyDescent="0.3">
      <c r="A8" s="19" t="s">
        <v>16</v>
      </c>
      <c r="B8" s="24">
        <f t="shared" si="0"/>
        <v>24780</v>
      </c>
      <c r="C8" s="24">
        <v>17460</v>
      </c>
      <c r="D8" s="28">
        <v>700</v>
      </c>
      <c r="E8" s="28">
        <v>938</v>
      </c>
      <c r="F8" s="29">
        <v>2100</v>
      </c>
      <c r="G8" s="30">
        <v>9908</v>
      </c>
      <c r="H8" s="25">
        <v>3704</v>
      </c>
      <c r="I8" s="29">
        <v>50</v>
      </c>
      <c r="J8" s="28">
        <v>0</v>
      </c>
      <c r="K8" s="29">
        <v>60</v>
      </c>
      <c r="L8" s="24">
        <f t="shared" si="1"/>
        <v>7320</v>
      </c>
      <c r="M8" s="25">
        <v>129</v>
      </c>
      <c r="N8" s="25">
        <v>1630</v>
      </c>
      <c r="O8" s="30">
        <v>5561</v>
      </c>
      <c r="P8" s="25">
        <v>5841</v>
      </c>
    </row>
    <row r="9" spans="1:16" ht="15.75" thickBot="1" x14ac:dyDescent="0.3">
      <c r="A9" s="19" t="s">
        <v>17</v>
      </c>
      <c r="B9" s="24">
        <f t="shared" si="0"/>
        <v>84150</v>
      </c>
      <c r="C9" s="24">
        <v>60610</v>
      </c>
      <c r="D9" s="28">
        <v>2900</v>
      </c>
      <c r="E9" s="28">
        <v>4488</v>
      </c>
      <c r="F9" s="29">
        <v>6783</v>
      </c>
      <c r="G9" s="30">
        <v>31490</v>
      </c>
      <c r="H9" s="25">
        <v>11539</v>
      </c>
      <c r="I9" s="29">
        <v>150</v>
      </c>
      <c r="J9" s="28">
        <v>3000</v>
      </c>
      <c r="K9" s="29">
        <v>260</v>
      </c>
      <c r="L9" s="24">
        <f t="shared" si="1"/>
        <v>23540</v>
      </c>
      <c r="M9" s="25">
        <v>420</v>
      </c>
      <c r="N9" s="25">
        <v>5350</v>
      </c>
      <c r="O9" s="30">
        <v>17770</v>
      </c>
      <c r="P9" s="25">
        <v>19918</v>
      </c>
    </row>
    <row r="10" spans="1:16" ht="15.75" thickBot="1" x14ac:dyDescent="0.3">
      <c r="A10" s="19" t="s">
        <v>18</v>
      </c>
      <c r="B10" s="24">
        <f t="shared" si="0"/>
        <v>5645</v>
      </c>
      <c r="C10" s="24">
        <v>3865</v>
      </c>
      <c r="D10" s="28">
        <v>140</v>
      </c>
      <c r="E10" s="28">
        <v>384</v>
      </c>
      <c r="F10" s="29">
        <v>810</v>
      </c>
      <c r="G10" s="30">
        <v>1754</v>
      </c>
      <c r="H10" s="25">
        <v>732</v>
      </c>
      <c r="I10" s="29">
        <v>30</v>
      </c>
      <c r="J10" s="28">
        <v>0</v>
      </c>
      <c r="K10" s="29">
        <v>15</v>
      </c>
      <c r="L10" s="24">
        <f t="shared" si="1"/>
        <v>1780</v>
      </c>
      <c r="M10" s="25">
        <v>33</v>
      </c>
      <c r="N10" s="25">
        <v>420</v>
      </c>
      <c r="O10" s="30">
        <v>1327</v>
      </c>
      <c r="P10" s="25">
        <v>1315</v>
      </c>
    </row>
    <row r="11" spans="1:16" ht="15.75" thickBot="1" x14ac:dyDescent="0.3">
      <c r="A11" s="19" t="s">
        <v>19</v>
      </c>
      <c r="B11" s="24">
        <f t="shared" si="0"/>
        <v>23315</v>
      </c>
      <c r="C11" s="24">
        <v>16115</v>
      </c>
      <c r="D11" s="28">
        <v>680</v>
      </c>
      <c r="E11" s="28">
        <v>996</v>
      </c>
      <c r="F11" s="29">
        <v>3328</v>
      </c>
      <c r="G11" s="30">
        <v>5673</v>
      </c>
      <c r="H11" s="25">
        <v>4983</v>
      </c>
      <c r="I11" s="29">
        <v>80</v>
      </c>
      <c r="J11" s="28">
        <v>300</v>
      </c>
      <c r="K11" s="29">
        <v>75</v>
      </c>
      <c r="L11" s="24">
        <f t="shared" si="1"/>
        <v>7200</v>
      </c>
      <c r="M11" s="25">
        <v>134</v>
      </c>
      <c r="N11" s="25">
        <v>1710</v>
      </c>
      <c r="O11" s="30">
        <v>5356</v>
      </c>
      <c r="P11" s="25">
        <v>5465</v>
      </c>
    </row>
    <row r="12" spans="1:16" ht="15.75" thickBot="1" x14ac:dyDescent="0.3">
      <c r="A12" s="19" t="s">
        <v>20</v>
      </c>
      <c r="B12" s="24">
        <f t="shared" si="0"/>
        <v>15980</v>
      </c>
      <c r="C12" s="24">
        <v>11370</v>
      </c>
      <c r="D12" s="28">
        <v>510</v>
      </c>
      <c r="E12" s="28">
        <v>1049</v>
      </c>
      <c r="F12" s="29">
        <v>1961</v>
      </c>
      <c r="G12" s="30">
        <v>6736</v>
      </c>
      <c r="H12" s="25">
        <v>759</v>
      </c>
      <c r="I12" s="29">
        <v>35</v>
      </c>
      <c r="J12" s="28">
        <v>280</v>
      </c>
      <c r="K12" s="29">
        <v>40</v>
      </c>
      <c r="L12" s="24">
        <f t="shared" si="1"/>
        <v>4610</v>
      </c>
      <c r="M12" s="25">
        <v>90</v>
      </c>
      <c r="N12" s="25">
        <v>1100</v>
      </c>
      <c r="O12" s="30">
        <v>3420</v>
      </c>
      <c r="P12" s="25">
        <v>3712</v>
      </c>
    </row>
    <row r="13" spans="1:16" ht="15.75" thickBot="1" x14ac:dyDescent="0.3">
      <c r="A13" s="19" t="s">
        <v>21</v>
      </c>
      <c r="B13" s="24">
        <f t="shared" si="0"/>
        <v>14810</v>
      </c>
      <c r="C13" s="24">
        <v>10100</v>
      </c>
      <c r="D13" s="28">
        <v>400</v>
      </c>
      <c r="E13" s="28">
        <v>1053</v>
      </c>
      <c r="F13" s="29">
        <v>1194</v>
      </c>
      <c r="G13" s="30">
        <v>5656</v>
      </c>
      <c r="H13" s="25">
        <v>1440</v>
      </c>
      <c r="I13" s="29">
        <v>67</v>
      </c>
      <c r="J13" s="28">
        <v>250</v>
      </c>
      <c r="K13" s="29">
        <v>40</v>
      </c>
      <c r="L13" s="24">
        <f t="shared" si="1"/>
        <v>4710</v>
      </c>
      <c r="M13" s="25">
        <v>90</v>
      </c>
      <c r="N13" s="25">
        <v>1130</v>
      </c>
      <c r="O13" s="30">
        <v>3490</v>
      </c>
      <c r="P13" s="25">
        <v>3458</v>
      </c>
    </row>
    <row r="14" spans="1:16" ht="15.75" thickBot="1" x14ac:dyDescent="0.3">
      <c r="A14" s="19" t="s">
        <v>22</v>
      </c>
      <c r="B14" s="24">
        <f t="shared" si="0"/>
        <v>75985</v>
      </c>
      <c r="C14" s="24">
        <v>52675</v>
      </c>
      <c r="D14" s="28">
        <v>1050</v>
      </c>
      <c r="E14" s="28">
        <v>1548</v>
      </c>
      <c r="F14" s="29">
        <v>13229</v>
      </c>
      <c r="G14" s="30">
        <v>25404</v>
      </c>
      <c r="H14" s="25">
        <v>9509</v>
      </c>
      <c r="I14" s="29">
        <v>160</v>
      </c>
      <c r="J14" s="28">
        <v>1570</v>
      </c>
      <c r="K14" s="29">
        <v>205</v>
      </c>
      <c r="L14" s="24">
        <f t="shared" si="1"/>
        <v>23310</v>
      </c>
      <c r="M14" s="25">
        <v>480</v>
      </c>
      <c r="N14" s="25">
        <v>5790</v>
      </c>
      <c r="O14" s="30">
        <v>17040</v>
      </c>
      <c r="P14" s="25">
        <v>17971</v>
      </c>
    </row>
    <row r="15" spans="1:16" ht="15.75" thickBot="1" x14ac:dyDescent="0.3">
      <c r="A15" s="19" t="s">
        <v>23</v>
      </c>
      <c r="B15" s="24">
        <f t="shared" si="0"/>
        <v>29785</v>
      </c>
      <c r="C15" s="24">
        <v>19895</v>
      </c>
      <c r="D15" s="28">
        <v>1100</v>
      </c>
      <c r="E15" s="28">
        <v>1735</v>
      </c>
      <c r="F15" s="29">
        <v>2710</v>
      </c>
      <c r="G15" s="30">
        <v>9472</v>
      </c>
      <c r="H15" s="25">
        <v>4433</v>
      </c>
      <c r="I15" s="29">
        <v>70</v>
      </c>
      <c r="J15" s="28">
        <v>300</v>
      </c>
      <c r="K15" s="29">
        <v>75</v>
      </c>
      <c r="L15" s="24">
        <f t="shared" si="1"/>
        <v>9890</v>
      </c>
      <c r="M15" s="25">
        <v>200</v>
      </c>
      <c r="N15" s="25">
        <v>2440</v>
      </c>
      <c r="O15" s="30">
        <v>7250</v>
      </c>
      <c r="P15" s="25">
        <v>7048</v>
      </c>
    </row>
    <row r="16" spans="1:16" ht="15.75" thickBot="1" x14ac:dyDescent="0.3">
      <c r="A16" s="19" t="s">
        <v>24</v>
      </c>
      <c r="B16" s="24">
        <f t="shared" si="0"/>
        <v>19765</v>
      </c>
      <c r="C16" s="24">
        <v>14025</v>
      </c>
      <c r="D16" s="28">
        <v>860</v>
      </c>
      <c r="E16" s="28">
        <v>1313</v>
      </c>
      <c r="F16" s="29">
        <v>2316</v>
      </c>
      <c r="G16" s="30">
        <v>7219</v>
      </c>
      <c r="H16" s="25">
        <v>2121</v>
      </c>
      <c r="I16" s="29">
        <v>31</v>
      </c>
      <c r="J16" s="28">
        <v>100</v>
      </c>
      <c r="K16" s="29">
        <v>65</v>
      </c>
      <c r="L16" s="24">
        <f t="shared" si="1"/>
        <v>5740</v>
      </c>
      <c r="M16" s="25">
        <v>115</v>
      </c>
      <c r="N16" s="25">
        <v>1360</v>
      </c>
      <c r="O16" s="30">
        <v>4265</v>
      </c>
      <c r="P16" s="25">
        <v>4652</v>
      </c>
    </row>
    <row r="17" spans="1:16" ht="15.75" thickBot="1" x14ac:dyDescent="0.3">
      <c r="A17" s="19" t="s">
        <v>25</v>
      </c>
      <c r="B17" s="24">
        <f t="shared" si="0"/>
        <v>207420</v>
      </c>
      <c r="C17" s="24">
        <v>143510</v>
      </c>
      <c r="D17" s="28">
        <v>8900</v>
      </c>
      <c r="E17" s="28">
        <v>14400</v>
      </c>
      <c r="F17" s="29">
        <v>32442</v>
      </c>
      <c r="G17" s="30">
        <v>53679</v>
      </c>
      <c r="H17" s="25">
        <v>27303</v>
      </c>
      <c r="I17" s="29">
        <v>406</v>
      </c>
      <c r="J17" s="28">
        <v>5750</v>
      </c>
      <c r="K17" s="29">
        <v>630</v>
      </c>
      <c r="L17" s="24">
        <f t="shared" si="1"/>
        <v>63910</v>
      </c>
      <c r="M17" s="25">
        <v>1308</v>
      </c>
      <c r="N17" s="25">
        <v>15770</v>
      </c>
      <c r="O17" s="30">
        <v>46832</v>
      </c>
      <c r="P17" s="25">
        <v>49590</v>
      </c>
    </row>
    <row r="18" spans="1:16" ht="15.75" thickBot="1" x14ac:dyDescent="0.3">
      <c r="A18" s="19" t="s">
        <v>26</v>
      </c>
      <c r="B18" s="24">
        <f t="shared" si="0"/>
        <v>84050</v>
      </c>
      <c r="C18" s="24">
        <v>57310</v>
      </c>
      <c r="D18" s="28">
        <v>3000</v>
      </c>
      <c r="E18" s="28">
        <v>3050</v>
      </c>
      <c r="F18" s="29">
        <v>5177</v>
      </c>
      <c r="G18" s="30">
        <v>26773</v>
      </c>
      <c r="H18" s="25">
        <v>15570</v>
      </c>
      <c r="I18" s="29">
        <v>160</v>
      </c>
      <c r="J18" s="28">
        <v>3350</v>
      </c>
      <c r="K18" s="29">
        <v>230</v>
      </c>
      <c r="L18" s="24">
        <f t="shared" si="1"/>
        <v>26740</v>
      </c>
      <c r="M18" s="25">
        <v>500</v>
      </c>
      <c r="N18" s="25">
        <v>6330</v>
      </c>
      <c r="O18" s="30">
        <v>19910</v>
      </c>
      <c r="P18" s="25">
        <v>19969</v>
      </c>
    </row>
    <row r="19" spans="1:16" ht="15.75" thickBot="1" x14ac:dyDescent="0.3">
      <c r="A19" s="19" t="s">
        <v>27</v>
      </c>
      <c r="B19" s="24">
        <f t="shared" si="0"/>
        <v>12760</v>
      </c>
      <c r="C19" s="24">
        <v>8270</v>
      </c>
      <c r="D19" s="28">
        <v>420</v>
      </c>
      <c r="E19" s="28">
        <v>1170</v>
      </c>
      <c r="F19" s="29">
        <v>821</v>
      </c>
      <c r="G19" s="30">
        <v>3787</v>
      </c>
      <c r="H19" s="25">
        <v>1998</v>
      </c>
      <c r="I19" s="29">
        <v>34</v>
      </c>
      <c r="J19" s="28">
        <v>0</v>
      </c>
      <c r="K19" s="29">
        <v>40</v>
      </c>
      <c r="L19" s="24">
        <f t="shared" si="1"/>
        <v>4490</v>
      </c>
      <c r="M19" s="25">
        <v>80</v>
      </c>
      <c r="N19" s="25">
        <v>1080</v>
      </c>
      <c r="O19" s="30">
        <v>3330</v>
      </c>
      <c r="P19" s="25">
        <v>3008</v>
      </c>
    </row>
    <row r="20" spans="1:16" ht="15.75" thickBot="1" x14ac:dyDescent="0.3">
      <c r="A20" s="19" t="s">
        <v>28</v>
      </c>
      <c r="B20" s="24">
        <f t="shared" si="0"/>
        <v>39965</v>
      </c>
      <c r="C20" s="24">
        <v>28185</v>
      </c>
      <c r="D20" s="28">
        <v>650</v>
      </c>
      <c r="E20" s="28">
        <v>2157</v>
      </c>
      <c r="F20" s="29">
        <v>2453</v>
      </c>
      <c r="G20" s="30">
        <v>15693</v>
      </c>
      <c r="H20" s="25">
        <v>6522</v>
      </c>
      <c r="I20" s="29">
        <v>105</v>
      </c>
      <c r="J20" s="28">
        <v>500</v>
      </c>
      <c r="K20" s="29">
        <v>105</v>
      </c>
      <c r="L20" s="24">
        <f t="shared" si="1"/>
        <v>11780</v>
      </c>
      <c r="M20" s="25">
        <v>219</v>
      </c>
      <c r="N20" s="25">
        <v>2770</v>
      </c>
      <c r="O20" s="30">
        <v>8791</v>
      </c>
      <c r="P20" s="25">
        <v>9358</v>
      </c>
    </row>
    <row r="21" spans="1:16" ht="15.75" thickBot="1" x14ac:dyDescent="0.3">
      <c r="A21" s="19" t="s">
        <v>29</v>
      </c>
      <c r="B21" s="24">
        <f t="shared" si="0"/>
        <v>36720</v>
      </c>
      <c r="C21" s="24">
        <v>25260</v>
      </c>
      <c r="D21" s="28">
        <v>830</v>
      </c>
      <c r="E21" s="28">
        <v>2504</v>
      </c>
      <c r="F21" s="29">
        <v>2286</v>
      </c>
      <c r="G21" s="30">
        <v>11590</v>
      </c>
      <c r="H21" s="25">
        <v>6000</v>
      </c>
      <c r="I21" s="29">
        <v>160</v>
      </c>
      <c r="J21" s="28">
        <v>1800</v>
      </c>
      <c r="K21" s="29">
        <v>90</v>
      </c>
      <c r="L21" s="24">
        <f t="shared" si="1"/>
        <v>11460</v>
      </c>
      <c r="M21" s="25">
        <v>225</v>
      </c>
      <c r="N21" s="25">
        <v>2770</v>
      </c>
      <c r="O21" s="30">
        <v>8465</v>
      </c>
      <c r="P21" s="25">
        <v>8811</v>
      </c>
    </row>
    <row r="22" spans="1:16" ht="15.75" thickBot="1" x14ac:dyDescent="0.3">
      <c r="A22" s="19" t="s">
        <v>30</v>
      </c>
      <c r="B22" s="24">
        <f t="shared" si="0"/>
        <v>12530</v>
      </c>
      <c r="C22" s="24">
        <v>8150</v>
      </c>
      <c r="D22" s="28">
        <v>150</v>
      </c>
      <c r="E22" s="28">
        <v>516</v>
      </c>
      <c r="F22" s="29">
        <v>1776</v>
      </c>
      <c r="G22" s="30">
        <v>3890</v>
      </c>
      <c r="H22" s="25">
        <v>1788</v>
      </c>
      <c r="I22" s="29">
        <v>0</v>
      </c>
      <c r="J22" s="28">
        <v>0</v>
      </c>
      <c r="K22" s="29">
        <v>30</v>
      </c>
      <c r="L22" s="24">
        <f t="shared" si="1"/>
        <v>4380</v>
      </c>
      <c r="M22" s="25">
        <v>86</v>
      </c>
      <c r="N22" s="25">
        <v>1160</v>
      </c>
      <c r="O22" s="30">
        <v>3134</v>
      </c>
      <c r="P22" s="25">
        <v>2937</v>
      </c>
    </row>
    <row r="23" spans="1:16" ht="15.75" thickBot="1" x14ac:dyDescent="0.3">
      <c r="A23" s="19" t="s">
        <v>31</v>
      </c>
      <c r="B23" s="24">
        <f t="shared" si="0"/>
        <v>20640</v>
      </c>
      <c r="C23" s="24">
        <v>14880</v>
      </c>
      <c r="D23" s="28">
        <v>1500</v>
      </c>
      <c r="E23" s="28">
        <v>1617</v>
      </c>
      <c r="F23" s="29">
        <v>1197</v>
      </c>
      <c r="G23" s="30">
        <v>6277</v>
      </c>
      <c r="H23" s="25">
        <v>3279</v>
      </c>
      <c r="I23" s="29">
        <v>50</v>
      </c>
      <c r="J23" s="28">
        <v>900</v>
      </c>
      <c r="K23" s="29">
        <v>60</v>
      </c>
      <c r="L23" s="24">
        <f t="shared" si="1"/>
        <v>5760</v>
      </c>
      <c r="M23" s="25">
        <v>121</v>
      </c>
      <c r="N23" s="25">
        <v>1450</v>
      </c>
      <c r="O23" s="30">
        <v>4189</v>
      </c>
      <c r="P23" s="25">
        <v>4957</v>
      </c>
    </row>
    <row r="24" spans="1:16" ht="15.75" thickBot="1" x14ac:dyDescent="0.3">
      <c r="A24" s="19" t="s">
        <v>32</v>
      </c>
      <c r="B24" s="24">
        <f t="shared" si="0"/>
        <v>15060</v>
      </c>
      <c r="C24" s="24">
        <v>9950</v>
      </c>
      <c r="D24" s="28">
        <v>300</v>
      </c>
      <c r="E24" s="28">
        <v>948</v>
      </c>
      <c r="F24" s="29">
        <v>1243</v>
      </c>
      <c r="G24" s="30">
        <v>4856</v>
      </c>
      <c r="H24" s="25">
        <v>2553</v>
      </c>
      <c r="I24" s="29">
        <v>20</v>
      </c>
      <c r="J24" s="28">
        <v>0</v>
      </c>
      <c r="K24" s="29">
        <v>30</v>
      </c>
      <c r="L24" s="24">
        <f t="shared" si="1"/>
        <v>5110</v>
      </c>
      <c r="M24" s="25">
        <v>87</v>
      </c>
      <c r="N24" s="25">
        <v>1250</v>
      </c>
      <c r="O24" s="30">
        <v>3773</v>
      </c>
      <c r="P24" s="25">
        <v>3526</v>
      </c>
    </row>
    <row r="25" spans="1:16" ht="15.75" thickBot="1" x14ac:dyDescent="0.3">
      <c r="A25" s="19" t="s">
        <v>33</v>
      </c>
      <c r="B25" s="24">
        <f t="shared" si="0"/>
        <v>9760</v>
      </c>
      <c r="C25" s="24">
        <v>6340</v>
      </c>
      <c r="D25" s="28">
        <v>270</v>
      </c>
      <c r="E25" s="28">
        <v>681</v>
      </c>
      <c r="F25" s="29">
        <v>671</v>
      </c>
      <c r="G25" s="30">
        <v>3026</v>
      </c>
      <c r="H25" s="25">
        <v>1622</v>
      </c>
      <c r="I25" s="29">
        <v>40</v>
      </c>
      <c r="J25" s="28">
        <v>0</v>
      </c>
      <c r="K25" s="29">
        <v>30</v>
      </c>
      <c r="L25" s="24">
        <f t="shared" si="1"/>
        <v>3420</v>
      </c>
      <c r="M25" s="25">
        <v>66</v>
      </c>
      <c r="N25" s="25">
        <v>900</v>
      </c>
      <c r="O25" s="30">
        <v>2454</v>
      </c>
      <c r="P25" s="25">
        <v>2267</v>
      </c>
    </row>
    <row r="26" spans="1:16" ht="15.75" thickBot="1" x14ac:dyDescent="0.3">
      <c r="A26" s="19" t="s">
        <v>34</v>
      </c>
      <c r="B26" s="24">
        <f t="shared" si="0"/>
        <v>19025</v>
      </c>
      <c r="C26" s="24">
        <v>13365</v>
      </c>
      <c r="D26" s="28">
        <v>480</v>
      </c>
      <c r="E26" s="28">
        <v>1454</v>
      </c>
      <c r="F26" s="29">
        <v>779</v>
      </c>
      <c r="G26" s="30">
        <v>7130</v>
      </c>
      <c r="H26" s="25">
        <v>3177</v>
      </c>
      <c r="I26" s="29">
        <v>40</v>
      </c>
      <c r="J26" s="28">
        <v>250</v>
      </c>
      <c r="K26" s="29">
        <v>55</v>
      </c>
      <c r="L26" s="24">
        <f t="shared" si="1"/>
        <v>5660</v>
      </c>
      <c r="M26" s="25">
        <v>101</v>
      </c>
      <c r="N26" s="25">
        <v>1300</v>
      </c>
      <c r="O26" s="30">
        <v>4259</v>
      </c>
      <c r="P26" s="25">
        <v>4525</v>
      </c>
    </row>
    <row r="27" spans="1:16" ht="15.75" thickBot="1" x14ac:dyDescent="0.3">
      <c r="A27" s="19" t="s">
        <v>35</v>
      </c>
      <c r="B27" s="24">
        <f t="shared" si="0"/>
        <v>11285</v>
      </c>
      <c r="C27" s="24">
        <v>7685</v>
      </c>
      <c r="D27" s="28">
        <v>300</v>
      </c>
      <c r="E27" s="28">
        <v>780</v>
      </c>
      <c r="F27" s="29">
        <v>248</v>
      </c>
      <c r="G27" s="30">
        <v>3452</v>
      </c>
      <c r="H27" s="25">
        <v>2807</v>
      </c>
      <c r="I27" s="29">
        <v>43</v>
      </c>
      <c r="J27" s="28">
        <v>0</v>
      </c>
      <c r="K27" s="29">
        <v>55</v>
      </c>
      <c r="L27" s="24">
        <f t="shared" si="1"/>
        <v>3600</v>
      </c>
      <c r="M27" s="25">
        <v>63</v>
      </c>
      <c r="N27" s="25">
        <v>840</v>
      </c>
      <c r="O27" s="30">
        <v>2697</v>
      </c>
      <c r="P27" s="25">
        <v>2581</v>
      </c>
    </row>
    <row r="28" spans="1:16" ht="15.75" thickBot="1" x14ac:dyDescent="0.3">
      <c r="A28" s="19" t="s">
        <v>36</v>
      </c>
      <c r="B28" s="24">
        <f t="shared" si="0"/>
        <v>20650</v>
      </c>
      <c r="C28" s="24">
        <v>12520</v>
      </c>
      <c r="D28" s="28">
        <v>510</v>
      </c>
      <c r="E28" s="28">
        <v>975</v>
      </c>
      <c r="F28" s="29">
        <v>1250</v>
      </c>
      <c r="G28" s="30">
        <v>6000</v>
      </c>
      <c r="H28" s="25">
        <v>3245</v>
      </c>
      <c r="I28" s="29">
        <v>70</v>
      </c>
      <c r="J28" s="28">
        <v>400</v>
      </c>
      <c r="K28" s="29">
        <v>70</v>
      </c>
      <c r="L28" s="24">
        <f t="shared" si="1"/>
        <v>8130</v>
      </c>
      <c r="M28" s="25">
        <v>159</v>
      </c>
      <c r="N28" s="25">
        <v>2140</v>
      </c>
      <c r="O28" s="30">
        <v>5831</v>
      </c>
      <c r="P28" s="25">
        <v>4862</v>
      </c>
    </row>
    <row r="29" spans="1:16" ht="15.75" thickBot="1" x14ac:dyDescent="0.3">
      <c r="A29" s="19" t="s">
        <v>37</v>
      </c>
      <c r="B29" s="24">
        <f t="shared" si="0"/>
        <v>16850</v>
      </c>
      <c r="C29" s="24">
        <v>10940</v>
      </c>
      <c r="D29" s="28">
        <v>330</v>
      </c>
      <c r="E29" s="28">
        <v>564</v>
      </c>
      <c r="F29" s="29">
        <v>1445</v>
      </c>
      <c r="G29" s="30">
        <v>2273</v>
      </c>
      <c r="H29" s="25">
        <v>6245</v>
      </c>
      <c r="I29" s="29">
        <v>43</v>
      </c>
      <c r="J29" s="28">
        <v>0</v>
      </c>
      <c r="K29" s="29">
        <v>40</v>
      </c>
      <c r="L29" s="24">
        <f t="shared" si="1"/>
        <v>5910</v>
      </c>
      <c r="M29" s="25">
        <v>104</v>
      </c>
      <c r="N29" s="25">
        <v>1500</v>
      </c>
      <c r="O29" s="30">
        <v>4306</v>
      </c>
      <c r="P29" s="25">
        <v>3953</v>
      </c>
    </row>
    <row r="30" spans="1:16" ht="15.75" thickBot="1" x14ac:dyDescent="0.3">
      <c r="A30" s="19" t="s">
        <v>38</v>
      </c>
      <c r="B30" s="24">
        <f t="shared" si="0"/>
        <v>12315</v>
      </c>
      <c r="C30" s="24">
        <v>8335</v>
      </c>
      <c r="D30" s="28">
        <v>350</v>
      </c>
      <c r="E30" s="28">
        <v>1079</v>
      </c>
      <c r="F30" s="29">
        <v>1435</v>
      </c>
      <c r="G30" s="30">
        <v>4319</v>
      </c>
      <c r="H30" s="25">
        <v>976</v>
      </c>
      <c r="I30" s="29">
        <v>41</v>
      </c>
      <c r="J30" s="28">
        <v>100</v>
      </c>
      <c r="K30" s="29">
        <v>35</v>
      </c>
      <c r="L30" s="24">
        <f t="shared" si="1"/>
        <v>3980</v>
      </c>
      <c r="M30" s="25">
        <v>77</v>
      </c>
      <c r="N30" s="25">
        <v>990</v>
      </c>
      <c r="O30" s="30">
        <v>2913</v>
      </c>
      <c r="P30" s="25">
        <v>2960</v>
      </c>
    </row>
    <row r="31" spans="1:16" ht="15.75" thickBot="1" x14ac:dyDescent="0.3">
      <c r="A31" s="19" t="s">
        <v>39</v>
      </c>
      <c r="B31" s="24">
        <f t="shared" si="0"/>
        <v>17265</v>
      </c>
      <c r="C31" s="24">
        <v>11485</v>
      </c>
      <c r="D31" s="28">
        <v>330</v>
      </c>
      <c r="E31" s="28">
        <v>1163</v>
      </c>
      <c r="F31" s="29">
        <v>846</v>
      </c>
      <c r="G31" s="30">
        <v>6591</v>
      </c>
      <c r="H31" s="25">
        <v>2500</v>
      </c>
      <c r="I31" s="29">
        <v>10</v>
      </c>
      <c r="J31" s="28">
        <v>0</v>
      </c>
      <c r="K31" s="29">
        <v>45</v>
      </c>
      <c r="L31" s="24">
        <f t="shared" si="1"/>
        <v>5780</v>
      </c>
      <c r="M31" s="25">
        <v>106</v>
      </c>
      <c r="N31" s="25">
        <v>1390</v>
      </c>
      <c r="O31" s="30">
        <v>4284</v>
      </c>
      <c r="P31" s="25">
        <v>4035</v>
      </c>
    </row>
    <row r="32" spans="1:16" ht="15.75" thickBot="1" x14ac:dyDescent="0.3">
      <c r="A32" s="19" t="s">
        <v>40</v>
      </c>
      <c r="B32" s="24">
        <f t="shared" si="0"/>
        <v>14845</v>
      </c>
      <c r="C32" s="24">
        <v>10705</v>
      </c>
      <c r="D32" s="28">
        <v>390</v>
      </c>
      <c r="E32" s="28">
        <v>961</v>
      </c>
      <c r="F32" s="29">
        <v>1565</v>
      </c>
      <c r="G32" s="30">
        <v>5188</v>
      </c>
      <c r="H32" s="25">
        <v>2536</v>
      </c>
      <c r="I32" s="29">
        <v>30</v>
      </c>
      <c r="J32" s="28">
        <v>0</v>
      </c>
      <c r="K32" s="29">
        <v>35</v>
      </c>
      <c r="L32" s="24">
        <f t="shared" si="1"/>
        <v>4140</v>
      </c>
      <c r="M32" s="25">
        <v>70</v>
      </c>
      <c r="N32" s="25">
        <v>900</v>
      </c>
      <c r="O32" s="30">
        <v>3170</v>
      </c>
      <c r="P32" s="25">
        <v>3600</v>
      </c>
    </row>
    <row r="33" spans="1:16" ht="15.75" thickBot="1" x14ac:dyDescent="0.3">
      <c r="A33" s="19" t="s">
        <v>41</v>
      </c>
      <c r="B33" s="24">
        <f t="shared" si="0"/>
        <v>12625</v>
      </c>
      <c r="C33" s="24">
        <v>8315</v>
      </c>
      <c r="D33" s="28">
        <v>490</v>
      </c>
      <c r="E33" s="28">
        <v>676</v>
      </c>
      <c r="F33" s="29">
        <v>1893</v>
      </c>
      <c r="G33" s="30">
        <v>4427</v>
      </c>
      <c r="H33" s="25">
        <v>764</v>
      </c>
      <c r="I33" s="29">
        <v>30</v>
      </c>
      <c r="J33" s="28">
        <v>0</v>
      </c>
      <c r="K33" s="29">
        <v>35</v>
      </c>
      <c r="L33" s="24">
        <f t="shared" si="1"/>
        <v>4310</v>
      </c>
      <c r="M33" s="25">
        <v>83</v>
      </c>
      <c r="N33" s="25">
        <v>1110</v>
      </c>
      <c r="O33" s="30">
        <v>3117</v>
      </c>
      <c r="P33" s="25">
        <v>2959</v>
      </c>
    </row>
    <row r="34" spans="1:16" ht="15.75" thickBot="1" x14ac:dyDescent="0.3">
      <c r="A34" s="19" t="s">
        <v>42</v>
      </c>
      <c r="B34" s="24">
        <f t="shared" si="0"/>
        <v>20905</v>
      </c>
      <c r="C34" s="24">
        <v>14225</v>
      </c>
      <c r="D34" s="28">
        <v>400</v>
      </c>
      <c r="E34" s="28">
        <v>1460</v>
      </c>
      <c r="F34" s="29">
        <v>595</v>
      </c>
      <c r="G34" s="30">
        <v>7852</v>
      </c>
      <c r="H34" s="25">
        <v>3798</v>
      </c>
      <c r="I34" s="29">
        <v>55</v>
      </c>
      <c r="J34" s="28">
        <v>0</v>
      </c>
      <c r="K34" s="29">
        <v>65</v>
      </c>
      <c r="L34" s="24">
        <f t="shared" si="1"/>
        <v>6680</v>
      </c>
      <c r="M34" s="25">
        <v>134</v>
      </c>
      <c r="N34" s="25">
        <v>1660</v>
      </c>
      <c r="O34" s="30">
        <v>4886</v>
      </c>
      <c r="P34" s="25">
        <v>4994</v>
      </c>
    </row>
    <row r="35" spans="1:16" ht="15.75" thickBot="1" x14ac:dyDescent="0.3">
      <c r="A35" s="19" t="s">
        <v>43</v>
      </c>
      <c r="B35" s="24">
        <f t="shared" si="0"/>
        <v>14535</v>
      </c>
      <c r="C35" s="24">
        <v>9765</v>
      </c>
      <c r="D35" s="28">
        <v>300</v>
      </c>
      <c r="E35" s="28">
        <v>797</v>
      </c>
      <c r="F35" s="29">
        <v>3325</v>
      </c>
      <c r="G35" s="30">
        <v>4887</v>
      </c>
      <c r="H35" s="25">
        <v>386</v>
      </c>
      <c r="I35" s="29">
        <v>45</v>
      </c>
      <c r="J35" s="28">
        <v>0</v>
      </c>
      <c r="K35" s="29">
        <v>25</v>
      </c>
      <c r="L35" s="24">
        <f t="shared" si="1"/>
        <v>4770</v>
      </c>
      <c r="M35" s="25">
        <v>93</v>
      </c>
      <c r="N35" s="25">
        <v>1270</v>
      </c>
      <c r="O35" s="30">
        <v>3407</v>
      </c>
      <c r="P35" s="25">
        <v>3413</v>
      </c>
    </row>
    <row r="36" spans="1:16" ht="15.75" thickBot="1" x14ac:dyDescent="0.3">
      <c r="A36" s="19" t="s">
        <v>44</v>
      </c>
      <c r="B36" s="24">
        <f t="shared" si="0"/>
        <v>13385</v>
      </c>
      <c r="C36" s="24">
        <v>9435</v>
      </c>
      <c r="D36" s="28">
        <v>430</v>
      </c>
      <c r="E36" s="28">
        <v>1116</v>
      </c>
      <c r="F36" s="29">
        <v>377</v>
      </c>
      <c r="G36" s="30">
        <v>4448</v>
      </c>
      <c r="H36" s="25">
        <v>2984</v>
      </c>
      <c r="I36" s="29">
        <v>45</v>
      </c>
      <c r="J36" s="28">
        <v>0</v>
      </c>
      <c r="K36" s="29">
        <v>35</v>
      </c>
      <c r="L36" s="24">
        <f t="shared" si="1"/>
        <v>3950</v>
      </c>
      <c r="M36" s="25">
        <v>71</v>
      </c>
      <c r="N36" s="25">
        <v>980</v>
      </c>
      <c r="O36" s="30">
        <v>2899</v>
      </c>
      <c r="P36" s="25">
        <v>3131</v>
      </c>
    </row>
    <row r="37" spans="1:16" ht="15.75" thickBot="1" x14ac:dyDescent="0.3">
      <c r="A37" s="19" t="s">
        <v>45</v>
      </c>
      <c r="B37" s="24">
        <f t="shared" si="0"/>
        <v>11490</v>
      </c>
      <c r="C37" s="24">
        <v>8080</v>
      </c>
      <c r="D37" s="28">
        <v>310</v>
      </c>
      <c r="E37" s="28">
        <v>873</v>
      </c>
      <c r="F37" s="29">
        <v>750</v>
      </c>
      <c r="G37" s="30">
        <v>4425</v>
      </c>
      <c r="H37" s="25">
        <v>1667</v>
      </c>
      <c r="I37" s="29">
        <v>35</v>
      </c>
      <c r="J37" s="28">
        <v>0</v>
      </c>
      <c r="K37" s="29">
        <v>20</v>
      </c>
      <c r="L37" s="24">
        <f t="shared" si="1"/>
        <v>3410</v>
      </c>
      <c r="M37" s="25">
        <v>62</v>
      </c>
      <c r="N37" s="25">
        <v>780</v>
      </c>
      <c r="O37" s="30">
        <v>2568</v>
      </c>
      <c r="P37" s="25">
        <v>2662</v>
      </c>
    </row>
    <row r="38" spans="1:16" ht="15.75" thickBot="1" x14ac:dyDescent="0.3">
      <c r="A38" s="19" t="s">
        <v>46</v>
      </c>
      <c r="B38" s="24">
        <f t="shared" si="0"/>
        <v>8245</v>
      </c>
      <c r="C38" s="24">
        <v>5625</v>
      </c>
      <c r="D38" s="28">
        <v>340</v>
      </c>
      <c r="E38" s="28">
        <v>554</v>
      </c>
      <c r="F38" s="29">
        <v>591</v>
      </c>
      <c r="G38" s="30">
        <v>3042</v>
      </c>
      <c r="H38" s="25">
        <v>1047</v>
      </c>
      <c r="I38" s="29">
        <v>26</v>
      </c>
      <c r="J38" s="28">
        <v>0</v>
      </c>
      <c r="K38" s="29">
        <v>25</v>
      </c>
      <c r="L38" s="24">
        <f t="shared" si="1"/>
        <v>2620</v>
      </c>
      <c r="M38" s="25">
        <v>45</v>
      </c>
      <c r="N38" s="25">
        <v>640</v>
      </c>
      <c r="O38" s="30">
        <v>1935</v>
      </c>
      <c r="P38" s="25">
        <v>1922</v>
      </c>
    </row>
    <row r="39" spans="1:16" ht="15.75" thickBot="1" x14ac:dyDescent="0.3">
      <c r="A39" s="19" t="s">
        <v>47</v>
      </c>
      <c r="B39" s="24">
        <f t="shared" si="0"/>
        <v>9235</v>
      </c>
      <c r="C39" s="24">
        <v>6385</v>
      </c>
      <c r="D39" s="28">
        <v>140</v>
      </c>
      <c r="E39" s="28">
        <v>544</v>
      </c>
      <c r="F39" s="29">
        <v>166</v>
      </c>
      <c r="G39" s="30">
        <v>3861</v>
      </c>
      <c r="H39" s="25">
        <v>1609</v>
      </c>
      <c r="I39" s="29">
        <v>40</v>
      </c>
      <c r="J39" s="28">
        <v>0</v>
      </c>
      <c r="K39" s="29">
        <v>25</v>
      </c>
      <c r="L39" s="24">
        <f t="shared" si="1"/>
        <v>2850</v>
      </c>
      <c r="M39" s="25">
        <v>57</v>
      </c>
      <c r="N39" s="25">
        <v>800</v>
      </c>
      <c r="O39" s="30">
        <v>1993</v>
      </c>
      <c r="P39" s="25">
        <v>2170</v>
      </c>
    </row>
    <row r="40" spans="1:16" ht="15.75" thickBot="1" x14ac:dyDescent="0.3">
      <c r="A40" s="19" t="s">
        <v>48</v>
      </c>
      <c r="B40" s="24">
        <f t="shared" si="0"/>
        <v>37620</v>
      </c>
      <c r="C40" s="24">
        <v>25860</v>
      </c>
      <c r="D40" s="28">
        <v>410</v>
      </c>
      <c r="E40" s="28">
        <v>1617</v>
      </c>
      <c r="F40" s="29">
        <v>3261</v>
      </c>
      <c r="G40" s="30">
        <v>12252</v>
      </c>
      <c r="H40" s="25">
        <v>8159</v>
      </c>
      <c r="I40" s="29">
        <v>71</v>
      </c>
      <c r="J40" s="28">
        <v>0</v>
      </c>
      <c r="K40" s="29">
        <v>90</v>
      </c>
      <c r="L40" s="24">
        <f t="shared" si="1"/>
        <v>11760</v>
      </c>
      <c r="M40" s="25">
        <v>235</v>
      </c>
      <c r="N40" s="25">
        <v>3160</v>
      </c>
      <c r="O40" s="30">
        <v>8365</v>
      </c>
      <c r="P40" s="25">
        <v>9487</v>
      </c>
    </row>
    <row r="41" spans="1:16" ht="15.75" thickBot="1" x14ac:dyDescent="0.3">
      <c r="A41" s="19" t="s">
        <v>49</v>
      </c>
      <c r="B41" s="24">
        <f t="shared" si="0"/>
        <v>9265</v>
      </c>
      <c r="C41" s="24">
        <v>6335</v>
      </c>
      <c r="D41" s="28">
        <v>240</v>
      </c>
      <c r="E41" s="28">
        <v>807</v>
      </c>
      <c r="F41" s="29">
        <v>1274</v>
      </c>
      <c r="G41" s="30">
        <v>2753</v>
      </c>
      <c r="H41" s="25">
        <v>1206</v>
      </c>
      <c r="I41" s="29">
        <v>30</v>
      </c>
      <c r="J41" s="28">
        <v>0</v>
      </c>
      <c r="K41" s="29">
        <v>25</v>
      </c>
      <c r="L41" s="24">
        <f t="shared" si="1"/>
        <v>2930</v>
      </c>
      <c r="M41" s="25">
        <v>50</v>
      </c>
      <c r="N41" s="25">
        <v>730</v>
      </c>
      <c r="O41" s="30">
        <v>2150</v>
      </c>
      <c r="P41" s="25">
        <v>2167</v>
      </c>
    </row>
    <row r="42" spans="1:16" ht="15.75" thickBot="1" x14ac:dyDescent="0.3">
      <c r="A42" s="19" t="s">
        <v>50</v>
      </c>
      <c r="B42" s="24">
        <f t="shared" si="0"/>
        <v>16205</v>
      </c>
      <c r="C42" s="24">
        <v>10785</v>
      </c>
      <c r="D42" s="28">
        <v>360</v>
      </c>
      <c r="E42" s="28">
        <v>591</v>
      </c>
      <c r="F42" s="29">
        <v>381</v>
      </c>
      <c r="G42" s="30">
        <v>6608</v>
      </c>
      <c r="H42" s="25">
        <v>2775</v>
      </c>
      <c r="I42" s="29">
        <v>25</v>
      </c>
      <c r="J42" s="28">
        <v>0</v>
      </c>
      <c r="K42" s="29">
        <v>45</v>
      </c>
      <c r="L42" s="24">
        <f t="shared" si="1"/>
        <v>5420</v>
      </c>
      <c r="M42" s="25">
        <v>101</v>
      </c>
      <c r="N42" s="25">
        <v>1330</v>
      </c>
      <c r="O42" s="30">
        <v>3989</v>
      </c>
      <c r="P42" s="25">
        <v>3799</v>
      </c>
    </row>
    <row r="43" spans="1:16" ht="15.75" thickBot="1" x14ac:dyDescent="0.3">
      <c r="A43" s="19" t="s">
        <v>51</v>
      </c>
      <c r="B43" s="24">
        <f t="shared" si="0"/>
        <v>492503</v>
      </c>
      <c r="C43" s="24">
        <v>329640</v>
      </c>
      <c r="D43" s="28">
        <v>17446</v>
      </c>
      <c r="E43" s="28">
        <v>19821</v>
      </c>
      <c r="F43" s="29">
        <v>35172</v>
      </c>
      <c r="G43" s="28">
        <v>141253</v>
      </c>
      <c r="H43" s="29">
        <v>77803</v>
      </c>
      <c r="I43" s="29">
        <v>1005</v>
      </c>
      <c r="J43" s="28">
        <v>35600</v>
      </c>
      <c r="K43" s="29">
        <v>1540</v>
      </c>
      <c r="L43" s="24">
        <f t="shared" si="1"/>
        <v>162863</v>
      </c>
      <c r="M43" s="25">
        <v>3507</v>
      </c>
      <c r="N43" s="25">
        <v>42840</v>
      </c>
      <c r="O43" s="30">
        <v>116516</v>
      </c>
      <c r="P43" s="25">
        <v>143602</v>
      </c>
    </row>
    <row r="44" spans="1:16" ht="15.75" thickBot="1" x14ac:dyDescent="0.3">
      <c r="A44" s="19" t="s">
        <v>52</v>
      </c>
      <c r="B44" s="24">
        <f t="shared" si="0"/>
        <v>42882</v>
      </c>
      <c r="C44" s="24">
        <v>32275</v>
      </c>
      <c r="D44" s="28">
        <v>1000</v>
      </c>
      <c r="E44" s="28">
        <v>1900</v>
      </c>
      <c r="F44" s="29">
        <v>6993</v>
      </c>
      <c r="G44" s="30">
        <v>10082</v>
      </c>
      <c r="H44" s="29">
        <v>12030</v>
      </c>
      <c r="I44" s="29">
        <v>45</v>
      </c>
      <c r="J44" s="28">
        <v>100</v>
      </c>
      <c r="K44" s="29">
        <v>125</v>
      </c>
      <c r="L44" s="24">
        <f t="shared" si="1"/>
        <v>10607</v>
      </c>
      <c r="M44" s="25">
        <v>202</v>
      </c>
      <c r="N44" s="25">
        <v>2730</v>
      </c>
      <c r="O44" s="30">
        <v>7675</v>
      </c>
      <c r="P44" s="25"/>
    </row>
    <row r="45" spans="1:16" ht="15.75" thickBot="1" x14ac:dyDescent="0.3">
      <c r="A45" s="19" t="s">
        <v>53</v>
      </c>
      <c r="B45" s="24">
        <f t="shared" si="0"/>
        <v>61390</v>
      </c>
      <c r="C45" s="24">
        <v>61390</v>
      </c>
      <c r="D45" s="28">
        <v>2729</v>
      </c>
      <c r="E45" s="28">
        <v>2440</v>
      </c>
      <c r="F45" s="29">
        <v>7228</v>
      </c>
      <c r="G45" s="30">
        <v>28172</v>
      </c>
      <c r="H45" s="29">
        <v>20041</v>
      </c>
      <c r="I45" s="29">
        <v>100</v>
      </c>
      <c r="J45" s="28">
        <v>300</v>
      </c>
      <c r="K45" s="29">
        <v>380</v>
      </c>
      <c r="L45" s="24">
        <f t="shared" si="1"/>
        <v>0</v>
      </c>
      <c r="M45" s="25"/>
      <c r="N45" s="25"/>
      <c r="O45" s="30"/>
      <c r="P45" s="25"/>
    </row>
    <row r="46" spans="1:16" ht="15.75" thickBot="1" x14ac:dyDescent="0.3">
      <c r="A46" s="20" t="s">
        <v>54</v>
      </c>
      <c r="B46" s="24">
        <f t="shared" si="0"/>
        <v>4310</v>
      </c>
      <c r="C46" s="24">
        <v>2950</v>
      </c>
      <c r="D46" s="28">
        <v>65</v>
      </c>
      <c r="E46" s="28">
        <v>247</v>
      </c>
      <c r="F46" s="29">
        <v>1818</v>
      </c>
      <c r="G46" s="30">
        <v>629</v>
      </c>
      <c r="H46" s="25">
        <v>181</v>
      </c>
      <c r="I46" s="29">
        <v>0</v>
      </c>
      <c r="J46" s="28">
        <v>0</v>
      </c>
      <c r="K46" s="29">
        <v>10</v>
      </c>
      <c r="L46" s="24">
        <v>1360</v>
      </c>
      <c r="M46" s="25">
        <v>17</v>
      </c>
      <c r="N46" s="25">
        <v>220</v>
      </c>
      <c r="O46" s="30">
        <v>1123</v>
      </c>
      <c r="P46" s="25">
        <v>1018</v>
      </c>
    </row>
    <row r="47" spans="1:16" ht="15.75" thickBot="1" x14ac:dyDescent="0.3">
      <c r="A47" s="21" t="s">
        <v>55</v>
      </c>
      <c r="B47" s="24">
        <f>SUM(B6:B46)</f>
        <v>1645000</v>
      </c>
      <c r="C47" s="24">
        <v>1145000</v>
      </c>
      <c r="D47" s="24">
        <f t="shared" ref="D47:O47" si="2">SUM(D6:D46)</f>
        <v>52900</v>
      </c>
      <c r="E47" s="24">
        <f t="shared" si="2"/>
        <v>82900</v>
      </c>
      <c r="F47" s="24">
        <f t="shared" si="2"/>
        <v>155600</v>
      </c>
      <c r="G47" s="24">
        <f t="shared" si="2"/>
        <v>520000</v>
      </c>
      <c r="H47" s="24">
        <f t="shared" si="2"/>
        <v>270000</v>
      </c>
      <c r="I47" s="24">
        <f t="shared" si="2"/>
        <v>3600</v>
      </c>
      <c r="J47" s="24">
        <f t="shared" si="2"/>
        <v>55000</v>
      </c>
      <c r="K47" s="24">
        <f t="shared" si="2"/>
        <v>5000</v>
      </c>
      <c r="L47" s="24">
        <f t="shared" si="2"/>
        <v>500000</v>
      </c>
      <c r="M47" s="26">
        <f t="shared" si="2"/>
        <v>10000</v>
      </c>
      <c r="N47" s="26">
        <f t="shared" si="2"/>
        <v>125000</v>
      </c>
      <c r="O47" s="26">
        <f t="shared" si="2"/>
        <v>365000</v>
      </c>
      <c r="P47" s="27">
        <v>392177</v>
      </c>
    </row>
  </sheetData>
  <mergeCells count="16">
    <mergeCell ref="A3:A5"/>
    <mergeCell ref="B3:B5"/>
    <mergeCell ref="D3:K3"/>
    <mergeCell ref="L3:L5"/>
    <mergeCell ref="F4:F5"/>
    <mergeCell ref="C3:C5"/>
    <mergeCell ref="P3:P5"/>
    <mergeCell ref="D4:D5"/>
    <mergeCell ref="E4:E5"/>
    <mergeCell ref="G4:G5"/>
    <mergeCell ref="H4:H5"/>
    <mergeCell ref="I4:I5"/>
    <mergeCell ref="J4:J5"/>
    <mergeCell ref="K4:K5"/>
    <mergeCell ref="O4:O5"/>
    <mergeCell ref="M3:O3"/>
  </mergeCells>
  <pageMargins left="0.7" right="0.7" top="0.75" bottom="0.75" header="0.3" footer="0.3"/>
  <pageSetup paperSize="9" scale="5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2020-08-24T09:30:21Z</dcterms:modified>
</cp:coreProperties>
</file>